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1.1\11_Kybernetická bezpečnost NIS2\2. návrh\v_2_Final\"/>
    </mc:Choice>
  </mc:AlternateContent>
  <xr:revisionPtr revIDLastSave="0" documentId="13_ncr:1_{158B378B-1199-4E5D-8555-5DC3B3709298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Titulní list" sheetId="4" r:id="rId1"/>
    <sheet name="Podklady pro stanoven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" l="1"/>
  <c r="E24" i="3" l="1"/>
  <c r="E17" i="3" l="1"/>
  <c r="E20" i="3" l="1"/>
  <c r="H19" i="3" s="1"/>
  <c r="E22" i="3" l="1"/>
  <c r="E25" i="3" s="1"/>
  <c r="G17" i="3" s="1"/>
  <c r="H24" i="3" l="1"/>
</calcChain>
</file>

<file path=xl/sharedStrings.xml><?xml version="1.0" encoding="utf-8"?>
<sst xmlns="http://schemas.openxmlformats.org/spreadsheetml/2006/main" count="31" uniqueCount="31">
  <si>
    <t>Přímé výdaje celkem</t>
  </si>
  <si>
    <t>Celkové způsobilé výdaje</t>
  </si>
  <si>
    <t>Hlavní část projektu</t>
  </si>
  <si>
    <t>Doprovodná část projektu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</si>
  <si>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</si>
  <si>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</si>
  <si>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</si>
  <si>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</si>
  <si>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</si>
  <si>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</si>
  <si>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</si>
  <si>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</si>
  <si>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</si>
  <si>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 xml:space="preserve">Přesný výčet možných přímých výdajů na hlavní část projektu je uveden v kap. 3.2.1 Specifických pravidel. </t>
  </si>
  <si>
    <t xml:space="preserve">Přesný výčet možných přímých výdajů na doprovodnou část projektu je uveden v kap. 3.2.2 Specifických pravidel. </t>
  </si>
  <si>
    <t>Volitelný komentář ke stanovení objemu výdajů</t>
  </si>
  <si>
    <t>Podklady pro stanovení kategorií intervencí a kontrolu limitů</t>
  </si>
  <si>
    <t>2021 - 2027</t>
  </si>
  <si>
    <t>SPECIFICKÁ PRAVIDLA PRO ŽADATELE A PŘÍJEMCE</t>
  </si>
  <si>
    <t>PŘÍLOHA 4</t>
  </si>
  <si>
    <t>PODKLADY PRO STANOVENÍ KATEGORIÍ INTERVENCÍ A KONTROLU LIMITŮ - VZOR</t>
  </si>
  <si>
    <t>INTEGROVANÝ REGIONÁLNÍ OPERAČNÍ PROGRAM</t>
  </si>
  <si>
    <t>Žadatel vyplňuje pouze žlutě podbarvené buňky. Hodnoty uvedené kurzívou jsou pouze příkladem.</t>
  </si>
  <si>
    <t>pořízení nezbytné bezpečnostní politiky a dokumentace související s organizačními a technickými opatřeními podle legislativy ZKB (např. bezpečnostní politika, směrnice a interní a procesní postupy, plán reakce na incidenty, stanovení rozsahu), která bude udržována a aktualizována po dobu udržitelnosti projektu</t>
  </si>
  <si>
    <t>vyhotovení finálního nezávislého auditu ověřujícího naplnění kybernetických požadavků</t>
  </si>
  <si>
    <t>doprovodná část celkem</t>
  </si>
  <si>
    <t>technická bezpečnostní opatření (kap. 3.2.1)</t>
  </si>
  <si>
    <t>přímé výdaje na oblast intervence 16</t>
  </si>
  <si>
    <t>výdaje na oblast intervence 16 včetně příslušných nepřímých výdajů</t>
  </si>
  <si>
    <t>120. VÝZVA IROP – KYBERNETICKÁ BEZPEČNOST II. – SC 1.1 (PR)</t>
  </si>
  <si>
    <t>VERZE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</si>
</sst>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theme="1"/>
      <name val="Calibri"/>
      <family val="2"/>
      <scheme val="minor"/>
    </font>
    <font>
      <b/>
      <sz val="24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theme="0" tint="-0.34998626667073579"/>
      <name val="Arial"/>
      <family val="2"/>
      <charset val="238"/>
    </font>
    <font>
      <sz val="2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1" xfId="0" applyFont="1" applyBorder="1"/>
    <xf numFmtId="0" fontId="0" fillId="4" borderId="1" xfId="0" applyFont="1" applyFill="1" applyBorder="1"/>
    <xf numFmtId="0" fontId="0" fillId="4" borderId="2" xfId="0" applyFill="1" applyBorder="1"/>
    <xf numFmtId="0" fontId="0" fillId="4" borderId="5" xfId="0" applyFill="1" applyBorder="1"/>
    <xf numFmtId="0" fontId="0" fillId="4" borderId="1" xfId="0" applyFill="1" applyBorder="1"/>
    <xf numFmtId="164" fontId="0" fillId="4" borderId="3" xfId="0" applyNumberFormat="1" applyFill="1" applyBorder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6" borderId="1" xfId="0" applyFont="1" applyFill="1" applyBorder="1"/>
    <xf numFmtId="164" fontId="2" fillId="6" borderId="2" xfId="0" applyNumberFormat="1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top"/>
    </xf>
    <xf numFmtId="0" fontId="0" fillId="0" borderId="11" xfId="0" applyFont="1" applyBorder="1" applyAlignment="1">
      <alignment vertical="top"/>
    </xf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 indent="3"/>
    </xf>
    <xf numFmtId="10" fontId="0" fillId="5" borderId="2" xfId="2" applyNumberFormat="1" applyFont="1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2" borderId="1" xfId="0" applyFont="1" applyFill="1" applyBorder="1"/>
    <xf numFmtId="0" fontId="0" fillId="6" borderId="1" xfId="0" applyFont="1" applyFill="1" applyBorder="1"/>
    <xf numFmtId="164" fontId="4" fillId="7" borderId="2" xfId="0" applyNumberFormat="1" applyFont="1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/>
    </xf>
    <xf numFmtId="164" fontId="4" fillId="4" borderId="2" xfId="0" applyNumberFormat="1" applyFont="1" applyFill="1" applyBorder="1"/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/>
    <xf numFmtId="164" fontId="13" fillId="6" borderId="1" xfId="0" applyNumberFormat="1" applyFont="1" applyFill="1" applyBorder="1"/>
    <xf numFmtId="164" fontId="13" fillId="3" borderId="1" xfId="0" applyNumberFormat="1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1"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0</xdr:row>
      <xdr:rowOff>12700</xdr:rowOff>
    </xdr:from>
    <xdr:to>
      <xdr:col>9</xdr:col>
      <xdr:colOff>205740</xdr:colOff>
      <xdr:row>12</xdr:row>
      <xdr:rowOff>73660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20486186-1A92-4A52-8029-DD193452B0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2887980" y="12700"/>
          <a:ext cx="2804160" cy="200406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13</xdr:col>
      <xdr:colOff>463296</xdr:colOff>
      <xdr:row>30</xdr:row>
      <xdr:rowOff>40386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CD336C0-8F5A-4FBA-A8AC-2C6F98FDA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62850"/>
          <a:ext cx="8388096" cy="101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EB12-281D-40BA-9141-4E37C9591A8F}">
  <dimension ref="A14:N24"/>
  <sheetViews>
    <sheetView showGridLines="0" zoomScaleNormal="100" workbookViewId="0">
      <selection activeCell="A19" sqref="A19:N19"/>
    </sheetView>
  </sheetViews>
  <sheetFormatPr defaultRowHeight="12.75" x14ac:dyDescent="0.2"/>
  <sheetData>
    <row r="14" spans="1:14" ht="33.75" x14ac:dyDescent="0.2">
      <c r="A14" s="65" t="s">
        <v>21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33.75" x14ac:dyDescent="0.2">
      <c r="A15" s="65" t="s">
        <v>17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s="47" customFormat="1" ht="28.5" x14ac:dyDescent="0.4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5"/>
    </row>
    <row r="17" spans="1:14" ht="33.75" x14ac:dyDescent="0.2">
      <c r="A17" s="65" t="s">
        <v>18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37.5" x14ac:dyDescent="0.2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8"/>
    </row>
    <row r="19" spans="1:14" ht="30" x14ac:dyDescent="0.2">
      <c r="A19" s="67" t="s">
        <v>19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67.5" customHeight="1" x14ac:dyDescent="0.2">
      <c r="A20" s="68" t="s">
        <v>20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30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ht="51" customHeight="1" x14ac:dyDescent="0.2">
      <c r="A22" s="66" t="s">
        <v>29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4" spans="1:14" ht="20.25" x14ac:dyDescent="0.2">
      <c r="A24" s="64" t="s">
        <v>30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</sheetData>
  <mergeCells count="7">
    <mergeCell ref="A24:N24"/>
    <mergeCell ref="A14:N14"/>
    <mergeCell ref="A22:N22"/>
    <mergeCell ref="A15:N15"/>
    <mergeCell ref="A17:N17"/>
    <mergeCell ref="A19:N19"/>
    <mergeCell ref="A20:N20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5"/>
  <sheetViews>
    <sheetView showGridLines="0" tabSelected="1" topLeftCell="A5" zoomScale="115" zoomScaleNormal="115" workbookViewId="0">
      <selection activeCell="F28" sqref="F28"/>
    </sheetView>
  </sheetViews>
  <sheetFormatPr defaultRowHeight="12.75" x14ac:dyDescent="0.2"/>
  <cols>
    <col min="1" max="1" width="2.140625" customWidth="1"/>
    <col min="2" max="2" width="66.7109375" customWidth="1"/>
    <col min="3" max="3" width="12.140625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21" customHeight="1" x14ac:dyDescent="0.2">
      <c r="B1" s="44" t="s">
        <v>16</v>
      </c>
    </row>
    <row r="4" spans="2:8" x14ac:dyDescent="0.2">
      <c r="B4" s="10" t="s">
        <v>8</v>
      </c>
      <c r="C4" s="11"/>
      <c r="D4" s="11"/>
      <c r="E4" s="11"/>
      <c r="F4" s="11"/>
      <c r="G4" s="11"/>
      <c r="H4" s="12"/>
    </row>
    <row r="5" spans="2:8" x14ac:dyDescent="0.2">
      <c r="B5" s="32" t="s">
        <v>13</v>
      </c>
      <c r="C5" s="13"/>
      <c r="D5" s="13"/>
      <c r="E5" s="13"/>
      <c r="F5" s="13"/>
      <c r="G5" s="13"/>
      <c r="H5" s="14"/>
    </row>
    <row r="6" spans="2:8" x14ac:dyDescent="0.2">
      <c r="B6" s="32" t="s">
        <v>14</v>
      </c>
      <c r="C6" s="13"/>
      <c r="D6" s="13"/>
      <c r="E6" s="13"/>
      <c r="F6" s="13"/>
      <c r="G6" s="13"/>
      <c r="H6" s="14"/>
    </row>
    <row r="7" spans="2:8" x14ac:dyDescent="0.2">
      <c r="B7" s="33" t="s">
        <v>22</v>
      </c>
      <c r="C7" s="15"/>
      <c r="D7" s="15"/>
      <c r="E7" s="15"/>
      <c r="F7" s="15"/>
      <c r="G7" s="15"/>
      <c r="H7" s="16"/>
    </row>
    <row r="10" spans="2:8" ht="30" customHeight="1" x14ac:dyDescent="0.2">
      <c r="B10" s="31" t="s">
        <v>5</v>
      </c>
      <c r="C10" s="31" t="s">
        <v>9</v>
      </c>
      <c r="D10" s="31" t="s">
        <v>15</v>
      </c>
      <c r="E10" s="31" t="s">
        <v>7</v>
      </c>
      <c r="F10" s="31" t="s">
        <v>10</v>
      </c>
      <c r="G10" s="31" t="s">
        <v>11</v>
      </c>
      <c r="H10" s="31" t="s">
        <v>6</v>
      </c>
    </row>
    <row r="11" spans="2:8" x14ac:dyDescent="0.2">
      <c r="B11" s="4" t="s">
        <v>4</v>
      </c>
      <c r="C11" s="51"/>
      <c r="D11" s="4"/>
      <c r="E11" s="1"/>
      <c r="F11" s="2"/>
      <c r="G11" s="2"/>
      <c r="H11" s="3"/>
    </row>
    <row r="12" spans="2:8" ht="21.75" customHeight="1" x14ac:dyDescent="0.2">
      <c r="B12" s="29" t="s">
        <v>2</v>
      </c>
      <c r="C12" s="5"/>
      <c r="D12" s="5"/>
      <c r="E12" s="6"/>
      <c r="F12" s="8"/>
      <c r="G12" s="8"/>
      <c r="H12" s="7"/>
    </row>
    <row r="13" spans="2:8" s="38" customFormat="1" ht="24.75" customHeight="1" x14ac:dyDescent="0.2">
      <c r="B13" s="39" t="s">
        <v>26</v>
      </c>
      <c r="C13" s="52">
        <v>16</v>
      </c>
      <c r="D13" s="34"/>
      <c r="E13" s="56">
        <v>13000000</v>
      </c>
      <c r="F13" s="35"/>
      <c r="G13" s="36"/>
      <c r="H13" s="37"/>
    </row>
    <row r="14" spans="2:8" ht="20.25" customHeight="1" x14ac:dyDescent="0.2">
      <c r="B14" s="30" t="s">
        <v>3</v>
      </c>
      <c r="C14" s="5"/>
      <c r="D14" s="8"/>
      <c r="E14" s="58"/>
      <c r="F14" s="9"/>
      <c r="G14" s="8"/>
      <c r="H14" s="7"/>
    </row>
    <row r="15" spans="2:8" s="38" customFormat="1" ht="63.75" x14ac:dyDescent="0.2">
      <c r="B15" s="39" t="s">
        <v>23</v>
      </c>
      <c r="C15" s="52">
        <v>16</v>
      </c>
      <c r="D15" s="34"/>
      <c r="E15" s="57">
        <v>250000</v>
      </c>
      <c r="F15" s="40"/>
      <c r="G15" s="41"/>
      <c r="H15" s="37"/>
    </row>
    <row r="16" spans="2:8" s="38" customFormat="1" ht="25.5" x14ac:dyDescent="0.2">
      <c r="B16" s="39" t="s">
        <v>24</v>
      </c>
      <c r="C16" s="52">
        <v>16</v>
      </c>
      <c r="D16" s="34"/>
      <c r="E16" s="57">
        <v>50000</v>
      </c>
      <c r="F16" s="40"/>
      <c r="G16" s="41"/>
      <c r="H16" s="37"/>
    </row>
    <row r="17" spans="2:8" s="38" customFormat="1" ht="25.5" customHeight="1" x14ac:dyDescent="0.2">
      <c r="B17" s="43" t="s">
        <v>25</v>
      </c>
      <c r="C17" s="52"/>
      <c r="D17" s="42"/>
      <c r="E17" s="59">
        <f>SUM(E15:E16)</f>
        <v>300000</v>
      </c>
      <c r="F17" s="40">
        <v>0.1</v>
      </c>
      <c r="G17" s="63">
        <f>E17/$E$25</f>
        <v>2.108073923125571E-2</v>
      </c>
      <c r="H17" s="37"/>
    </row>
    <row r="18" spans="2:8" x14ac:dyDescent="0.2">
      <c r="C18" s="53"/>
      <c r="E18" s="60"/>
    </row>
    <row r="19" spans="2:8" x14ac:dyDescent="0.2">
      <c r="B19" s="54" t="s">
        <v>27</v>
      </c>
      <c r="C19" s="54">
        <v>16</v>
      </c>
      <c r="D19" s="17"/>
      <c r="E19" s="18">
        <f>SUMIFS($E$11:$E$17,$C$11:$C$17,C19)</f>
        <v>13300000</v>
      </c>
      <c r="F19" s="19"/>
      <c r="G19" s="20"/>
      <c r="H19" s="20">
        <f>E19/$E$20</f>
        <v>1</v>
      </c>
    </row>
    <row r="20" spans="2:8" x14ac:dyDescent="0.2">
      <c r="B20" s="21" t="s">
        <v>0</v>
      </c>
      <c r="C20" s="55"/>
      <c r="D20" s="21"/>
      <c r="E20" s="61">
        <f>SUM(E19:E19)</f>
        <v>13300000</v>
      </c>
      <c r="F20" s="22"/>
      <c r="G20" s="23"/>
      <c r="H20" s="23"/>
    </row>
    <row r="21" spans="2:8" x14ac:dyDescent="0.2">
      <c r="C21" s="53"/>
      <c r="E21" s="60"/>
    </row>
    <row r="22" spans="2:8" x14ac:dyDescent="0.2">
      <c r="B22" s="21" t="s">
        <v>12</v>
      </c>
      <c r="C22" s="55"/>
      <c r="D22" s="21"/>
      <c r="E22" s="61">
        <f>E20*0.07</f>
        <v>931000.00000000012</v>
      </c>
      <c r="F22" s="22"/>
      <c r="G22" s="23"/>
      <c r="H22" s="23"/>
    </row>
    <row r="23" spans="2:8" x14ac:dyDescent="0.2">
      <c r="C23" s="53"/>
      <c r="E23" s="60"/>
    </row>
    <row r="24" spans="2:8" x14ac:dyDescent="0.2">
      <c r="B24" s="54" t="s">
        <v>28</v>
      </c>
      <c r="C24" s="54"/>
      <c r="D24" s="17"/>
      <c r="E24" s="18">
        <f>E19*1.07</f>
        <v>14231000</v>
      </c>
      <c r="F24" s="19"/>
      <c r="G24" s="17"/>
      <c r="H24" s="20">
        <f>E24/$E$25</f>
        <v>1</v>
      </c>
    </row>
    <row r="25" spans="2:8" ht="27" customHeight="1" x14ac:dyDescent="0.2">
      <c r="B25" s="25" t="s">
        <v>1</v>
      </c>
      <c r="C25" s="24"/>
      <c r="D25" s="24"/>
      <c r="E25" s="62">
        <f>SUM(E20:E22)</f>
        <v>14231000</v>
      </c>
      <c r="F25" s="26"/>
      <c r="G25" s="27"/>
      <c r="H25" s="28"/>
    </row>
  </sheetData>
  <sheetProtection algorithmName="SHA-512" hashValue="sR49iMjjh7EEcak0uI7ifnef7HNg3+zmUHBO9Qv828+0sYZTIiwWf2Rm5H0yf7AKcBZCLsyze51g9yuGRZx02Q==" saltValue="JTjRAzreeZ+zL/pcIZIbdg==" spinCount="100000" sheet="1" objects="1" scenarios="1"/>
  <protectedRanges>
    <protectedRange sqref="D13:E16" name="Oblast1"/>
  </protectedRanges>
  <conditionalFormatting sqref="G17">
    <cfRule type="expression" dxfId="0" priority="5">
      <formula>G17&lt;=F17</formula>
    </cfRule>
  </conditionalFormatting>
  <pageMargins left="0.7" right="0.7" top="0.78740157499999996" bottom="0.78740157499999996" header="0.3" footer="0.3"/>
  <pageSetup paperSize="9" scale="71" fitToHeight="0" orientation="landscape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neboskupiny xmlns="96f83003-48fd-4f52-836f-d78a4dd9c06d">
      <UserInfo>
        <DisplayName/>
        <AccountId xsi:nil="true"/>
        <AccountType/>
      </UserInfo>
    </Osobaneboskupiny>
    <Koment_x00e1__x0159_ xmlns="96f83003-48fd-4f52-836f-d78a4dd9c06d" xsi:nil="true"/>
    <TaxCatchAll xmlns="38a97ebd-7b55-4e0a-b11e-b1f20907ee6a" xsi:nil="true"/>
    <Gestor xmlns="96f83003-48fd-4f52-836f-d78a4dd9c06d">
      <UserInfo>
        <DisplayName/>
        <AccountId xsi:nil="true"/>
        <AccountType/>
      </UserInfo>
    </Gestor>
    <SC xmlns="96f83003-48fd-4f52-836f-d78a4dd9c06d" xsi:nil="true"/>
    <_Flow_SignoffStatus xmlns="96f83003-48fd-4f52-836f-d78a4dd9c06d" xsi:nil="true"/>
    <lcf76f155ced4ddcb4097134ff3c332f xmlns="96f83003-48fd-4f52-836f-d78a4dd9c06d">
      <Terms xmlns="http://schemas.microsoft.com/office/infopath/2007/PartnerControls"/>
    </lcf76f155ced4ddcb4097134ff3c332f>
    <Pozn_x00e1_mka xmlns="96f83003-48fd-4f52-836f-d78a4dd9c06d" xsi:nil="true"/>
    <priorita xmlns="96f83003-48fd-4f52-836f-d78a4dd9c06d">true</priorita>
    <b478425effda42cb8bc54044b9e3cc4d xmlns="96f83003-48fd-4f52-836f-d78a4dd9c06d">
      <Terms xmlns="http://schemas.microsoft.com/office/infopath/2007/PartnerControls"/>
    </b478425effda42cb8bc54044b9e3cc4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81CF9D6ADE5B43ACCF94B3A4065965" ma:contentTypeVersion="33" ma:contentTypeDescription="Vytvoří nový dokument" ma:contentTypeScope="" ma:versionID="c2bc18cd1c8fc3272991a8109a17f019">
  <xsd:schema xmlns:xsd="http://www.w3.org/2001/XMLSchema" xmlns:xs="http://www.w3.org/2001/XMLSchema" xmlns:p="http://schemas.microsoft.com/office/2006/metadata/properties" xmlns:ns2="96f83003-48fd-4f52-836f-d78a4dd9c06d" xmlns:ns3="38a97ebd-7b55-4e0a-b11e-b1f20907ee6a" targetNamespace="http://schemas.microsoft.com/office/2006/metadata/properties" ma:root="true" ma:fieldsID="09270573527141af8b6d668d2518917b" ns2:_="" ns3:_="">
    <xsd:import namespace="96f83003-48fd-4f52-836f-d78a4dd9c06d"/>
    <xsd:import namespace="38a97ebd-7b55-4e0a-b11e-b1f20907ee6a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Koment_x00e1__x0159_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priorita" minOccurs="0"/>
                <xsd:element ref="ns2:MediaServiceObjectDetectorVersions" minOccurs="0"/>
                <xsd:element ref="ns2:MediaServiceSearchProperties" minOccurs="0"/>
                <xsd:element ref="ns2:Gestor" minOccurs="0"/>
                <xsd:element ref="ns2:SC" minOccurs="0"/>
                <xsd:element ref="ns2:Pozn_x00e1_mka" minOccurs="0"/>
                <xsd:element ref="ns2:Osobaneboskupiny" minOccurs="0"/>
                <xsd:element ref="ns2:b478425effda42cb8bc54044b9e3cc4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f83003-48fd-4f52-836f-d78a4dd9c06d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Stav odsouhlasení" ma:internalName="_x0024_Resources_x003a_core_x002c_Signoff_Status_x003b_" ma:readOnly="false">
      <xsd:simpleType>
        <xsd:restriction base="dms:Text"/>
      </xsd:simpleType>
    </xsd:element>
    <xsd:element name="Koment_x00e1__x0159_" ma:index="3" nillable="true" ma:displayName="Komentář" ma:internalName="Koment_x00e1__x0159_" ma:readOnly="false">
      <xsd:simpleType>
        <xsd:restriction base="dms:Text">
          <xsd:maxLength value="50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de97acfe-e349-49a2-9112-0b04129138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priorita" ma:index="27" nillable="true" ma:displayName="priorita" ma:default="1" ma:format="Dropdown" ma:hidden="true" ma:internalName="priorita" ma:readOnly="false">
      <xsd:simpleType>
        <xsd:restriction base="dms:Boolean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tor" ma:index="30" nillable="true" ma:displayName="Gestor" ma:format="Dropdown" ma:list="UserInfo" ma:SharePointGroup="0" ma:internalName="Gest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" ma:index="31" nillable="true" ma:displayName="SC" ma:format="Dropdown" ma:internalName="SC">
      <xsd:simpleType>
        <xsd:restriction base="dms:Text">
          <xsd:maxLength value="3"/>
        </xsd:restriction>
      </xsd:simpleType>
    </xsd:element>
    <xsd:element name="Pozn_x00e1_mka" ma:index="32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Osobaneboskupiny" ma:index="33" nillable="true" ma:displayName="Osoba nebo skupiny" ma:format="Dropdown" ma:list="UserInfo" ma:SharePointGroup="0" ma:internalName="Osobaneboskupin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478425effda42cb8bc54044b9e3cc4d" ma:index="35" nillable="true" ma:taxonomy="true" ma:internalName="b478425effda42cb8bc54044b9e3cc4d" ma:taxonomyFieldName="M" ma:displayName="M" ma:default="" ma:fieldId="{b478425e-ffda-42cb-8bc5-4044b9e3cc4d}" ma:sspId="de97acfe-e349-49a2-9112-0b04129138de" ma:termSetId="a2d047a0-164e-420a-a3f9-b877f8317e7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97ebd-7b55-4e0a-b11e-b1f20907ee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hidden="true" ma:internalName="SharedWithDetails" ma:readOnly="true">
      <xsd:simpleType>
        <xsd:restriction base="dms:Note"/>
      </xsd:simpleType>
    </xsd:element>
    <xsd:element name="TaxCatchAll" ma:index="25" nillable="true" ma:displayName="Taxonomy Catch All Column" ma:hidden="true" ma:list="{3e24faa0-bcb1-4044-a421-08fbf966fd37}" ma:internalName="TaxCatchAll" ma:readOnly="false" ma:showField="CatchAllData" ma:web="38a97ebd-7b55-4e0a-b11e-b1f20907ee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obsahu"/>
        <xsd:element ref="dc:title" minOccurs="0" maxOccurs="1" ma:index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ACD261-F35D-4ED1-A25F-3CF577A16EFA}">
  <ds:schemaRefs>
    <ds:schemaRef ds:uri="http://schemas.microsoft.com/office/2006/documentManagement/types"/>
    <ds:schemaRef ds:uri="http://schemas.microsoft.com/office/infopath/2007/PartnerControls"/>
    <ds:schemaRef ds:uri="96f83003-48fd-4f52-836f-d78a4dd9c06d"/>
    <ds:schemaRef ds:uri="38a97ebd-7b55-4e0a-b11e-b1f20907ee6a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201BCD-86BC-43DC-8A16-5C24B24EF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EECFA-26D7-430E-99E9-3A16EADA2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f83003-48fd-4f52-836f-d78a4dd9c06d"/>
    <ds:schemaRef ds:uri="38a97ebd-7b55-4e0a-b11e-b1f20907ee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 Mazanik</cp:lastModifiedBy>
  <cp:lastPrinted>2022-06-28T12:20:35Z</cp:lastPrinted>
  <dcterms:created xsi:type="dcterms:W3CDTF">2022-04-04T08:24:21Z</dcterms:created>
  <dcterms:modified xsi:type="dcterms:W3CDTF">2026-03-30T06:56:35Z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0x0101005A81CF9D6ADE5B43ACCF94B3A4065965</vt:lpwstr>
  </property>
</Properties>
</file>